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WS\Z\ZE\Zgonine\Ausschreibungen\Umland\Hagenow Land\2688186 - Feuerwehr Kirch Jesar\"/>
    </mc:Choice>
  </mc:AlternateContent>
  <xr:revisionPtr revIDLastSave="0" documentId="13_ncr:1_{1BBD1164-5BE1-44FD-9ACC-BABCA2646F22}" xr6:coauthVersionLast="47" xr6:coauthVersionMax="47" xr10:uidLastSave="{00000000-0000-0000-0000-000000000000}"/>
  <bookViews>
    <workbookView xWindow="38880" yWindow="615" windowWidth="13920" windowHeight="1518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G19" i="1"/>
  <c r="G20" i="1" l="1"/>
  <c r="G21" i="1" s="1"/>
  <c r="G41" i="1"/>
  <c r="G33" i="1" l="1"/>
  <c r="G34" i="1" s="1"/>
  <c r="G27" i="1" l="1"/>
  <c r="G28" i="1" s="1"/>
  <c r="G29" i="1" s="1"/>
  <c r="G35" i="1" s="1"/>
  <c r="G14" i="1"/>
  <c r="G15" i="1" l="1"/>
  <c r="G16" i="1" s="1"/>
  <c r="G22" i="1" s="1"/>
  <c r="G42" i="1" s="1"/>
  <c r="G44" i="1" l="1"/>
  <c r="G45" i="1" s="1"/>
  <c r="G46" i="1" s="1"/>
  <c r="G47" i="1" l="1"/>
  <c r="G48" i="1" s="1"/>
</calcChain>
</file>

<file path=xl/sharedStrings.xml><?xml version="1.0" encoding="utf-8"?>
<sst xmlns="http://schemas.openxmlformats.org/spreadsheetml/2006/main" count="86" uniqueCount="40">
  <si>
    <t>EUR</t>
  </si>
  <si>
    <t>zu erbringender Leistungsteil:</t>
  </si>
  <si>
    <t>Nebenkosten</t>
  </si>
  <si>
    <t>pauschal mit einem Prozentsatz des Nettohonorars von</t>
  </si>
  <si>
    <t>Stundensätze</t>
  </si>
  <si>
    <t>technischer Mitarbeiter / Ingenieur:</t>
  </si>
  <si>
    <t>technischer Mitarbeiter / Zeichner:</t>
  </si>
  <si>
    <t>Ort, Datum</t>
  </si>
  <si>
    <t>Unterschrift, Stempel</t>
  </si>
  <si>
    <t>Umsatzsteuer</t>
  </si>
  <si>
    <t>Basissatz der Honorartafel HOAI</t>
  </si>
  <si>
    <t>Bitte füllen Sie alle farblich markierten Felder aus.</t>
  </si>
  <si>
    <t xml:space="preserve">Summe Nebenkosten </t>
  </si>
  <si>
    <t>Auftragnehmer / Büroleiter:</t>
  </si>
  <si>
    <t>Honorarangebot zur Erbringung der Leistungen in Anlehnung an die HOAI 2021</t>
  </si>
  <si>
    <t>psch</t>
  </si>
  <si>
    <t>Summe besondere Leistungen</t>
  </si>
  <si>
    <t>Summe Grund- und besondere Leistungen</t>
  </si>
  <si>
    <t>Besondere Leistungen</t>
  </si>
  <si>
    <t>Angebotsblatt</t>
  </si>
  <si>
    <t>Planungsleistungen für eine Einrichtung mit mehreren Zweckbestimmungen zur Grundversorgung sowie für soziale und kulturelle Zwecke sowie von Räumen zur gemeinschaftlicher Nutzung</t>
  </si>
  <si>
    <t>Grundleistungen LP 1 - 4</t>
  </si>
  <si>
    <t>Objektplanung - Gebäude/Innenräume</t>
  </si>
  <si>
    <t>Grundleistungen LP 5 - 9</t>
  </si>
  <si>
    <r>
      <t xml:space="preserve">Grundleistungen LP 5 - 9 </t>
    </r>
    <r>
      <rPr>
        <b/>
        <sz val="11"/>
        <color rgb="FFFF0000"/>
        <rFont val="Calibri"/>
        <family val="2"/>
        <scheme val="minor"/>
      </rPr>
      <t>(optional)</t>
    </r>
  </si>
  <si>
    <t>Grundleistungen Gebäude/Innenräume gesamt</t>
  </si>
  <si>
    <t>Freianlagen</t>
  </si>
  <si>
    <t>Grundleistungen Freianlagen gesamt</t>
  </si>
  <si>
    <t>Brandschutzkonzept</t>
  </si>
  <si>
    <t>ENEV-Nachweis</t>
  </si>
  <si>
    <t>Thermische Bauphysik</t>
  </si>
  <si>
    <t>Schallschutz und Raumakustik</t>
  </si>
  <si>
    <t>Gesamthonorar netto</t>
  </si>
  <si>
    <t>Gesamthonorar brutto</t>
  </si>
  <si>
    <t>Honorarbasis: Honorarzone III, Basissatz, anrechenbare Kosten: 1.221.529,29 EUR</t>
  </si>
  <si>
    <t>Honorarbasis: Honorarzone II, Basissatz, anrechenbare Kosten: 83.531,25 EUR</t>
  </si>
  <si>
    <t>Vergabenummer: 2688186</t>
  </si>
  <si>
    <t xml:space="preserve">Los 1 </t>
  </si>
  <si>
    <t>Objektplanung Gebäude / Innenräume sowie Freianlagen</t>
  </si>
  <si>
    <t>Zu-/Abschlag auf den Basissatz der Honorartafel HOAI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</si>
</sst>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7">
    <xf numFmtId="0" fontId="0" fillId="0" borderId="0" xfId="0"/>
    <xf numFmtId="10" fontId="4" fillId="3" borderId="2" xfId="0" applyNumberFormat="1" applyFont="1" applyFill="1" applyBorder="1" applyAlignment="1" applyProtection="1">
      <alignment horizontal="center" shrinkToFit="1"/>
      <protection locked="0"/>
    </xf>
    <xf numFmtId="4" fontId="5" fillId="3" borderId="10" xfId="1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Border="1" applyAlignment="1" applyProtection="1">
      <alignment horizontal="left"/>
    </xf>
    <xf numFmtId="0" fontId="0" fillId="0" borderId="0" xfId="0" applyFont="1" applyAlignment="1" applyProtection="1"/>
    <xf numFmtId="0" fontId="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center" wrapText="1"/>
    </xf>
    <xf numFmtId="0" fontId="6" fillId="2" borderId="5" xfId="0" applyFont="1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center" wrapText="1"/>
    </xf>
    <xf numFmtId="0" fontId="5" fillId="0" borderId="3" xfId="0" applyFont="1" applyFill="1" applyBorder="1" applyAlignment="1" applyProtection="1">
      <alignment horizontal="center" wrapText="1"/>
    </xf>
    <xf numFmtId="0" fontId="4" fillId="0" borderId="5" xfId="0" applyFont="1" applyFill="1" applyBorder="1" applyAlignment="1" applyProtection="1">
      <alignment horizontal="center" wrapText="1"/>
    </xf>
    <xf numFmtId="0" fontId="5" fillId="0" borderId="4" xfId="0" applyFont="1" applyFill="1" applyBorder="1" applyAlignment="1" applyProtection="1">
      <alignment horizontal="center" wrapText="1"/>
    </xf>
    <xf numFmtId="0" fontId="6" fillId="0" borderId="5" xfId="0" applyFont="1" applyFill="1" applyBorder="1" applyAlignment="1" applyProtection="1">
      <alignment horizontal="center" wrapText="1"/>
    </xf>
    <xf numFmtId="4" fontId="5" fillId="0" borderId="10" xfId="1" applyNumberFormat="1" applyFont="1" applyFill="1" applyBorder="1" applyAlignment="1" applyProtection="1">
      <alignment horizontal="right" wrapText="1"/>
    </xf>
    <xf numFmtId="4" fontId="6" fillId="0" borderId="10" xfId="1" applyNumberFormat="1" applyFont="1" applyFill="1" applyBorder="1" applyAlignment="1" applyProtection="1">
      <alignment horizontal="right" wrapText="1"/>
    </xf>
    <xf numFmtId="1" fontId="3" fillId="2" borderId="2" xfId="0" applyNumberFormat="1" applyFont="1" applyFill="1" applyBorder="1" applyAlignment="1" applyProtection="1">
      <alignment horizontal="center" shrinkToFit="1"/>
    </xf>
    <xf numFmtId="0" fontId="0" fillId="2" borderId="7" xfId="0" applyFont="1" applyFill="1" applyBorder="1" applyAlignment="1" applyProtection="1"/>
    <xf numFmtId="0" fontId="4" fillId="0" borderId="3" xfId="0" applyFont="1" applyFill="1" applyBorder="1" applyAlignment="1" applyProtection="1">
      <alignment horizontal="left" wrapText="1"/>
    </xf>
    <xf numFmtId="0" fontId="5" fillId="0" borderId="13" xfId="0" applyFont="1" applyFill="1" applyBorder="1" applyAlignment="1" applyProtection="1">
      <alignment horizontal="center" wrapText="1"/>
    </xf>
    <xf numFmtId="9" fontId="4" fillId="0" borderId="2" xfId="0" applyNumberFormat="1" applyFont="1" applyFill="1" applyBorder="1" applyAlignment="1" applyProtection="1">
      <alignment horizontal="center" shrinkToFit="1"/>
    </xf>
    <xf numFmtId="0" fontId="5" fillId="0" borderId="16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wrapText="1"/>
    </xf>
    <xf numFmtId="0" fontId="5" fillId="0" borderId="4" xfId="0" applyFont="1" applyFill="1" applyBorder="1" applyAlignment="1" applyProtection="1">
      <alignment wrapText="1"/>
    </xf>
    <xf numFmtId="0" fontId="5" fillId="0" borderId="6" xfId="0" applyFont="1" applyFill="1" applyBorder="1" applyAlignment="1" applyProtection="1">
      <alignment wrapText="1"/>
    </xf>
    <xf numFmtId="0" fontId="0" fillId="0" borderId="0" xfId="0" applyFont="1" applyProtection="1"/>
    <xf numFmtId="164" fontId="0" fillId="0" borderId="0" xfId="0" applyNumberFormat="1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 wrapText="1"/>
    </xf>
    <xf numFmtId="0" fontId="8" fillId="0" borderId="9" xfId="0" applyFont="1" applyFill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  <xf numFmtId="0" fontId="8" fillId="0" borderId="6" xfId="0" applyFont="1" applyFill="1" applyBorder="1" applyAlignment="1" applyProtection="1">
      <alignment horizontal="left" wrapText="1"/>
    </xf>
    <xf numFmtId="0" fontId="5" fillId="0" borderId="6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center" wrapText="1"/>
    </xf>
    <xf numFmtId="0" fontId="8" fillId="0" borderId="6" xfId="0" applyFont="1" applyFill="1" applyBorder="1" applyAlignment="1" applyProtection="1">
      <alignment horizontal="center" wrapText="1"/>
    </xf>
    <xf numFmtId="4" fontId="0" fillId="0" borderId="0" xfId="0" applyNumberFormat="1" applyFont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left"/>
    </xf>
    <xf numFmtId="4" fontId="6" fillId="2" borderId="6" xfId="0" applyNumberFormat="1" applyFont="1" applyFill="1" applyBorder="1" applyAlignment="1" applyProtection="1">
      <alignment wrapText="1"/>
    </xf>
    <xf numFmtId="4" fontId="5" fillId="0" borderId="10" xfId="0" applyNumberFormat="1" applyFont="1" applyFill="1" applyBorder="1" applyAlignment="1" applyProtection="1">
      <alignment horizontal="right" wrapText="1"/>
    </xf>
    <xf numFmtId="4" fontId="0" fillId="2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 wrapText="1"/>
    </xf>
    <xf numFmtId="10" fontId="4" fillId="3" borderId="19" xfId="0" applyNumberFormat="1" applyFont="1" applyFill="1" applyBorder="1" applyAlignment="1" applyProtection="1">
      <alignment horizontal="center" shrinkToFit="1"/>
      <protection locked="0"/>
    </xf>
    <xf numFmtId="0" fontId="6" fillId="0" borderId="3" xfId="0" applyFont="1" applyFill="1" applyBorder="1" applyAlignment="1" applyProtection="1">
      <alignment horizontal="right" wrapText="1"/>
    </xf>
    <xf numFmtId="0" fontId="6" fillId="0" borderId="4" xfId="0" applyFont="1" applyFill="1" applyBorder="1" applyAlignment="1" applyProtection="1">
      <alignment horizontal="right" wrapText="1"/>
    </xf>
    <xf numFmtId="0" fontId="6" fillId="2" borderId="3" xfId="0" applyFont="1" applyFill="1" applyBorder="1" applyAlignment="1" applyProtection="1"/>
    <xf numFmtId="0" fontId="6" fillId="2" borderId="4" xfId="0" applyFont="1" applyFill="1" applyBorder="1" applyAlignment="1" applyProtection="1"/>
    <xf numFmtId="0" fontId="6" fillId="2" borderId="2" xfId="0" quotePrefix="1" applyFont="1" applyFill="1" applyBorder="1" applyAlignment="1" applyProtection="1">
      <alignment horizontal="center" wrapText="1"/>
    </xf>
    <xf numFmtId="1" fontId="3" fillId="2" borderId="3" xfId="0" quotePrefix="1" applyNumberFormat="1" applyFont="1" applyFill="1" applyBorder="1" applyAlignment="1" applyProtection="1">
      <alignment horizontal="center" shrinkToFit="1"/>
    </xf>
    <xf numFmtId="0" fontId="6" fillId="2" borderId="22" xfId="0" applyFont="1" applyFill="1" applyBorder="1" applyAlignment="1" applyProtection="1"/>
    <xf numFmtId="0" fontId="6" fillId="2" borderId="23" xfId="0" applyFont="1" applyFill="1" applyBorder="1" applyAlignment="1" applyProtection="1"/>
    <xf numFmtId="4" fontId="0" fillId="2" borderId="23" xfId="0" applyNumberFormat="1" applyFont="1" applyFill="1" applyBorder="1" applyAlignment="1" applyProtection="1"/>
    <xf numFmtId="0" fontId="0" fillId="2" borderId="24" xfId="0" applyFont="1" applyFill="1" applyBorder="1" applyAlignment="1" applyProtection="1"/>
    <xf numFmtId="0" fontId="4" fillId="0" borderId="2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/>
    </xf>
    <xf numFmtId="4" fontId="5" fillId="3" borderId="20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/>
    </xf>
    <xf numFmtId="4" fontId="6" fillId="2" borderId="4" xfId="0" applyNumberFormat="1" applyFont="1" applyFill="1" applyBorder="1" applyAlignment="1" applyProtection="1">
      <alignment wrapText="1"/>
    </xf>
    <xf numFmtId="0" fontId="4" fillId="4" borderId="2" xfId="0" applyFont="1" applyFill="1" applyBorder="1" applyAlignment="1" applyProtection="1">
      <alignment horizontal="left" wrapText="1"/>
    </xf>
    <xf numFmtId="0" fontId="5" fillId="4" borderId="3" xfId="0" applyFont="1" applyFill="1" applyBorder="1" applyAlignment="1" applyProtection="1">
      <alignment horizontal="left"/>
    </xf>
    <xf numFmtId="0" fontId="2" fillId="4" borderId="4" xfId="0" applyFont="1" applyFill="1" applyBorder="1" applyAlignment="1" applyProtection="1">
      <alignment horizontal="left"/>
    </xf>
    <xf numFmtId="0" fontId="5" fillId="4" borderId="4" xfId="0" applyFont="1" applyFill="1" applyBorder="1" applyAlignment="1" applyProtection="1">
      <alignment horizontal="left"/>
    </xf>
    <xf numFmtId="4" fontId="6" fillId="4" borderId="11" xfId="0" applyNumberFormat="1" applyFont="1" applyFill="1" applyBorder="1" applyAlignment="1" applyProtection="1">
      <alignment horizontal="right" wrapText="1"/>
    </xf>
    <xf numFmtId="0" fontId="5" fillId="4" borderId="5" xfId="0" applyFont="1" applyFill="1" applyBorder="1" applyAlignment="1" applyProtection="1">
      <alignment wrapText="1"/>
    </xf>
    <xf numFmtId="9" fontId="4" fillId="4" borderId="2" xfId="0" applyNumberFormat="1" applyFont="1" applyFill="1" applyBorder="1" applyAlignment="1" applyProtection="1">
      <alignment horizontal="center" shrinkToFi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4" fontId="6" fillId="2" borderId="1" xfId="0" applyNumberFormat="1" applyFont="1" applyFill="1" applyBorder="1" applyAlignment="1" applyProtection="1">
      <alignment wrapText="1"/>
    </xf>
    <xf numFmtId="0" fontId="10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left" wrapText="1"/>
    </xf>
    <xf numFmtId="0" fontId="6" fillId="0" borderId="14" xfId="0" applyFont="1" applyFill="1" applyBorder="1" applyAlignment="1" applyProtection="1">
      <alignment horizontal="right" wrapText="1"/>
    </xf>
    <xf numFmtId="0" fontId="6" fillId="0" borderId="8" xfId="0" applyFont="1" applyFill="1" applyBorder="1" applyAlignment="1" applyProtection="1">
      <alignment horizontal="right" wrapText="1"/>
    </xf>
    <xf numFmtId="0" fontId="6" fillId="0" borderId="15" xfId="0" applyFont="1" applyFill="1" applyBorder="1" applyAlignment="1" applyProtection="1">
      <alignment horizontal="right" wrapText="1"/>
    </xf>
    <xf numFmtId="0" fontId="5" fillId="0" borderId="3" xfId="0" applyFont="1" applyFill="1" applyBorder="1" applyAlignment="1" applyProtection="1">
      <alignment horizontal="left" wrapText="1"/>
    </xf>
    <xf numFmtId="0" fontId="5" fillId="0" borderId="4" xfId="0" applyFont="1" applyFill="1" applyBorder="1" applyAlignment="1" applyProtection="1">
      <alignment horizontal="left" wrapText="1"/>
    </xf>
    <xf numFmtId="0" fontId="8" fillId="0" borderId="1" xfId="0" applyFont="1" applyFill="1" applyBorder="1" applyAlignment="1" applyProtection="1">
      <alignment horizontal="left" wrapText="1"/>
    </xf>
    <xf numFmtId="0" fontId="0" fillId="3" borderId="0" xfId="0" applyFont="1" applyFill="1" applyAlignment="1" applyProtection="1">
      <alignment horizontal="left"/>
    </xf>
    <xf numFmtId="1" fontId="6" fillId="0" borderId="0" xfId="0" applyNumberFormat="1" applyFont="1" applyAlignment="1" applyProtection="1">
      <alignment horizontal="left"/>
    </xf>
    <xf numFmtId="0" fontId="6" fillId="2" borderId="3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left" wrapText="1"/>
    </xf>
    <xf numFmtId="0" fontId="5" fillId="0" borderId="12" xfId="0" applyFont="1" applyFill="1" applyBorder="1" applyAlignment="1" applyProtection="1">
      <alignment horizontal="right" wrapText="1"/>
    </xf>
    <xf numFmtId="0" fontId="5" fillId="0" borderId="4" xfId="0" applyFont="1" applyFill="1" applyBorder="1" applyAlignment="1" applyProtection="1">
      <alignment horizontal="right" wrapText="1"/>
    </xf>
    <xf numFmtId="0" fontId="5" fillId="0" borderId="5" xfId="0" applyFont="1" applyFill="1" applyBorder="1" applyAlignment="1" applyProtection="1">
      <alignment horizontal="right" wrapText="1"/>
    </xf>
    <xf numFmtId="0" fontId="5" fillId="0" borderId="12" xfId="0" applyFont="1" applyFill="1" applyBorder="1" applyAlignment="1" applyProtection="1">
      <alignment horizontal="left" wrapText="1"/>
    </xf>
    <xf numFmtId="0" fontId="6" fillId="0" borderId="17" xfId="0" applyFont="1" applyFill="1" applyBorder="1" applyAlignment="1" applyProtection="1">
      <alignment horizontal="right" wrapText="1"/>
    </xf>
    <xf numFmtId="0" fontId="6" fillId="0" borderId="9" xfId="0" applyFont="1" applyFill="1" applyBorder="1" applyAlignment="1" applyProtection="1">
      <alignment horizontal="right" wrapText="1"/>
    </xf>
    <xf numFmtId="0" fontId="6" fillId="0" borderId="18" xfId="0" applyFont="1" applyFill="1" applyBorder="1" applyAlignment="1" applyProtection="1">
      <alignment horizontal="right" wrapText="1"/>
    </xf>
    <xf numFmtId="0" fontId="6" fillId="0" borderId="4" xfId="0" applyFont="1" applyFill="1" applyBorder="1" applyAlignment="1" applyProtection="1">
      <alignment horizontal="right" wrapText="1"/>
    </xf>
    <xf numFmtId="0" fontId="6" fillId="0" borderId="13" xfId="0" applyFont="1" applyFill="1" applyBorder="1" applyAlignment="1" applyProtection="1">
      <alignment horizontal="right" wrapText="1"/>
    </xf>
    <xf numFmtId="0" fontId="5" fillId="0" borderId="5" xfId="0" applyFont="1" applyFill="1" applyBorder="1" applyAlignment="1" applyProtection="1">
      <alignment horizontal="left" wrapText="1"/>
    </xf>
    <xf numFmtId="0" fontId="6" fillId="0" borderId="3" xfId="0" applyFont="1" applyFill="1" applyBorder="1" applyAlignment="1" applyProtection="1">
      <alignment horizontal="right" wrapText="1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right" wrapText="1"/>
    </xf>
    <xf numFmtId="0" fontId="6" fillId="0" borderId="25" xfId="0" applyFont="1" applyFill="1" applyBorder="1" applyAlignment="1" applyProtection="1">
      <alignment horizontal="right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wrapText="1"/>
    </xf>
    <xf numFmtId="0" fontId="10" fillId="0" borderId="0" xfId="0" applyFont="1" applyAlignment="1" applyProtection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zoomScale="90" zoomScaleNormal="90" workbookViewId="0">
      <selection activeCell="E15" sqref="E15"/>
    </sheetView>
  </sheetViews>
  <sheetFormatPr baseColWidth="10" defaultColWidth="11.42578125" defaultRowHeight="15" x14ac:dyDescent="0.25"/>
  <cols>
    <col min="1" max="1" width="7" style="4" customWidth="1"/>
    <col min="2" max="2" width="11.42578125" style="4"/>
    <col min="3" max="3" width="17.28515625" style="4" customWidth="1"/>
    <col min="4" max="4" width="30.7109375" style="4" customWidth="1"/>
    <col min="5" max="5" width="11.42578125" style="4"/>
    <col min="6" max="6" width="9.140625" style="4" customWidth="1"/>
    <col min="7" max="7" width="14.42578125" style="40" customWidth="1"/>
    <col min="8" max="8" width="11.28515625" style="4" customWidth="1"/>
    <col min="9" max="16384" width="11.42578125" style="4"/>
  </cols>
  <sheetData>
    <row r="1" spans="1:8" ht="15.75" x14ac:dyDescent="0.25">
      <c r="A1" s="62" t="s">
        <v>19</v>
      </c>
    </row>
    <row r="2" spans="1:8" x14ac:dyDescent="0.25">
      <c r="A2" s="5"/>
    </row>
    <row r="3" spans="1:8" x14ac:dyDescent="0.25">
      <c r="A3" s="84" t="s">
        <v>36</v>
      </c>
      <c r="B3" s="84"/>
      <c r="C3" s="84"/>
    </row>
    <row r="4" spans="1:8" ht="33" customHeight="1" x14ac:dyDescent="0.25">
      <c r="A4" s="105" t="s">
        <v>20</v>
      </c>
      <c r="B4" s="105"/>
      <c r="C4" s="105"/>
      <c r="D4" s="105"/>
      <c r="E4" s="105"/>
      <c r="F4" s="105"/>
      <c r="G4" s="105"/>
      <c r="H4" s="105"/>
    </row>
    <row r="5" spans="1:8" x14ac:dyDescent="0.25">
      <c r="B5" s="6"/>
      <c r="C5" s="6"/>
      <c r="D5" s="7"/>
      <c r="E5" s="8"/>
      <c r="F5" s="8"/>
      <c r="G5" s="41"/>
      <c r="H5" s="9"/>
    </row>
    <row r="6" spans="1:8" x14ac:dyDescent="0.25">
      <c r="A6" s="106" t="s">
        <v>37</v>
      </c>
      <c r="B6" s="74" t="s">
        <v>38</v>
      </c>
      <c r="C6" s="74"/>
      <c r="D6" s="74"/>
      <c r="E6" s="75"/>
      <c r="F6" s="8"/>
      <c r="G6" s="41"/>
      <c r="H6" s="9"/>
    </row>
    <row r="7" spans="1:8" x14ac:dyDescent="0.25">
      <c r="B7" s="6"/>
      <c r="C7" s="6"/>
      <c r="D7" s="7"/>
      <c r="E7" s="8"/>
      <c r="F7" s="8"/>
      <c r="G7" s="41"/>
      <c r="H7" s="9"/>
    </row>
    <row r="8" spans="1:8" x14ac:dyDescent="0.25">
      <c r="A8" s="6" t="s">
        <v>14</v>
      </c>
      <c r="B8" s="7"/>
      <c r="C8" s="7"/>
      <c r="D8" s="7"/>
      <c r="E8" s="8"/>
      <c r="F8" s="8"/>
      <c r="G8" s="41"/>
      <c r="H8" s="8"/>
    </row>
    <row r="9" spans="1:8" x14ac:dyDescent="0.25">
      <c r="A9" s="10"/>
      <c r="B9" s="11"/>
      <c r="C9" s="11"/>
      <c r="D9" s="11"/>
      <c r="E9" s="11"/>
      <c r="F9" s="11"/>
      <c r="G9" s="42"/>
      <c r="H9" s="11"/>
    </row>
    <row r="10" spans="1:8" ht="15" customHeight="1" x14ac:dyDescent="0.25">
      <c r="A10" s="22">
        <v>1</v>
      </c>
      <c r="B10" s="85" t="s">
        <v>22</v>
      </c>
      <c r="C10" s="86"/>
      <c r="D10" s="86"/>
      <c r="E10" s="28"/>
      <c r="F10" s="28"/>
      <c r="G10" s="63"/>
      <c r="H10" s="13"/>
    </row>
    <row r="11" spans="1:8" ht="15" customHeight="1" x14ac:dyDescent="0.25">
      <c r="A11" s="12"/>
      <c r="B11" s="85" t="s">
        <v>21</v>
      </c>
      <c r="C11" s="86"/>
      <c r="D11" s="86"/>
      <c r="E11" s="28"/>
      <c r="F11" s="28"/>
      <c r="G11" s="43"/>
      <c r="H11" s="13"/>
    </row>
    <row r="12" spans="1:8" x14ac:dyDescent="0.25">
      <c r="A12" s="64"/>
      <c r="B12" s="65" t="s">
        <v>34</v>
      </c>
      <c r="C12" s="66"/>
      <c r="D12" s="67"/>
      <c r="E12" s="67"/>
      <c r="F12" s="67"/>
      <c r="G12" s="68"/>
      <c r="H12" s="69"/>
    </row>
    <row r="13" spans="1:8" ht="15" customHeight="1" x14ac:dyDescent="0.25">
      <c r="A13" s="14"/>
      <c r="B13" s="80" t="s">
        <v>10</v>
      </c>
      <c r="C13" s="81"/>
      <c r="D13" s="81"/>
      <c r="E13" s="30"/>
      <c r="F13" s="29"/>
      <c r="G13" s="20">
        <v>137932.49</v>
      </c>
      <c r="H13" s="15" t="s">
        <v>0</v>
      </c>
    </row>
    <row r="14" spans="1:8" x14ac:dyDescent="0.25">
      <c r="A14" s="14"/>
      <c r="B14" s="80" t="s">
        <v>1</v>
      </c>
      <c r="C14" s="81"/>
      <c r="D14" s="96"/>
      <c r="E14" s="70">
        <v>0.27</v>
      </c>
      <c r="F14" s="16"/>
      <c r="G14" s="44">
        <f>G13*E14</f>
        <v>37241.772299999997</v>
      </c>
      <c r="H14" s="17" t="s">
        <v>0</v>
      </c>
    </row>
    <row r="15" spans="1:8" x14ac:dyDescent="0.25">
      <c r="A15" s="14"/>
      <c r="B15" s="80" t="s">
        <v>39</v>
      </c>
      <c r="C15" s="81"/>
      <c r="D15" s="81"/>
      <c r="E15" s="1">
        <v>0</v>
      </c>
      <c r="F15" s="18"/>
      <c r="G15" s="44">
        <f>G14*E15</f>
        <v>0</v>
      </c>
      <c r="H15" s="17" t="s">
        <v>0</v>
      </c>
    </row>
    <row r="16" spans="1:8" x14ac:dyDescent="0.25">
      <c r="A16" s="14"/>
      <c r="B16" s="97" t="s">
        <v>21</v>
      </c>
      <c r="C16" s="94"/>
      <c r="D16" s="94"/>
      <c r="E16" s="94"/>
      <c r="F16" s="94"/>
      <c r="G16" s="21">
        <f>+G14+G15</f>
        <v>37241.772299999997</v>
      </c>
      <c r="H16" s="19" t="s">
        <v>0</v>
      </c>
    </row>
    <row r="17" spans="1:8" ht="15" customHeight="1" x14ac:dyDescent="0.25">
      <c r="A17" s="52"/>
      <c r="B17" s="85" t="s">
        <v>22</v>
      </c>
      <c r="C17" s="86"/>
      <c r="D17" s="86"/>
      <c r="E17" s="28"/>
      <c r="F17" s="28"/>
      <c r="G17" s="63"/>
      <c r="H17" s="13"/>
    </row>
    <row r="18" spans="1:8" ht="15" customHeight="1" x14ac:dyDescent="0.25">
      <c r="A18" s="52"/>
      <c r="B18" s="85" t="s">
        <v>24</v>
      </c>
      <c r="C18" s="86"/>
      <c r="D18" s="86"/>
      <c r="E18" s="28"/>
      <c r="F18" s="28"/>
      <c r="G18" s="43"/>
      <c r="H18" s="13"/>
    </row>
    <row r="19" spans="1:8" x14ac:dyDescent="0.25">
      <c r="A19" s="14"/>
      <c r="B19" s="80" t="s">
        <v>1</v>
      </c>
      <c r="C19" s="81"/>
      <c r="D19" s="96"/>
      <c r="E19" s="70">
        <v>0.73</v>
      </c>
      <c r="F19" s="16"/>
      <c r="G19" s="44">
        <f>G13*E19</f>
        <v>100690.71769999999</v>
      </c>
      <c r="H19" s="17" t="s">
        <v>0</v>
      </c>
    </row>
    <row r="20" spans="1:8" ht="15" customHeight="1" x14ac:dyDescent="0.25">
      <c r="A20" s="14"/>
      <c r="B20" s="80" t="s">
        <v>39</v>
      </c>
      <c r="C20" s="81"/>
      <c r="D20" s="81"/>
      <c r="E20" s="1">
        <v>0</v>
      </c>
      <c r="F20" s="18"/>
      <c r="G20" s="44">
        <f>G19*E20</f>
        <v>0</v>
      </c>
      <c r="H20" s="17" t="s">
        <v>0</v>
      </c>
    </row>
    <row r="21" spans="1:8" x14ac:dyDescent="0.25">
      <c r="A21" s="14"/>
      <c r="B21" s="97" t="s">
        <v>23</v>
      </c>
      <c r="C21" s="94"/>
      <c r="D21" s="94"/>
      <c r="E21" s="94"/>
      <c r="F21" s="94"/>
      <c r="G21" s="21">
        <f>+G19+G20</f>
        <v>100690.71769999999</v>
      </c>
      <c r="H21" s="19" t="s">
        <v>0</v>
      </c>
    </row>
    <row r="22" spans="1:8" ht="15" customHeight="1" x14ac:dyDescent="0.25">
      <c r="A22" s="14"/>
      <c r="B22" s="97" t="s">
        <v>25</v>
      </c>
      <c r="C22" s="94"/>
      <c r="D22" s="94"/>
      <c r="E22" s="94"/>
      <c r="F22" s="94"/>
      <c r="G22" s="21">
        <f>G16+G21</f>
        <v>137932.49</v>
      </c>
      <c r="H22" s="19" t="s">
        <v>0</v>
      </c>
    </row>
    <row r="23" spans="1:8" ht="15" customHeight="1" x14ac:dyDescent="0.25">
      <c r="A23" s="22">
        <v>2</v>
      </c>
      <c r="B23" s="85" t="s">
        <v>26</v>
      </c>
      <c r="C23" s="86"/>
      <c r="D23" s="86"/>
      <c r="E23" s="28"/>
      <c r="F23" s="28"/>
      <c r="G23" s="73"/>
      <c r="H23" s="13"/>
    </row>
    <row r="24" spans="1:8" ht="15" customHeight="1" x14ac:dyDescent="0.25">
      <c r="A24" s="52"/>
      <c r="B24" s="85" t="s">
        <v>21</v>
      </c>
      <c r="C24" s="86"/>
      <c r="D24" s="86"/>
      <c r="E24" s="28"/>
      <c r="F24" s="28"/>
      <c r="G24" s="43"/>
      <c r="H24" s="13"/>
    </row>
    <row r="25" spans="1:8" x14ac:dyDescent="0.25">
      <c r="A25" s="64"/>
      <c r="B25" s="65" t="s">
        <v>35</v>
      </c>
      <c r="C25" s="66"/>
      <c r="D25" s="67"/>
      <c r="E25" s="67"/>
      <c r="F25" s="67"/>
      <c r="G25" s="68"/>
      <c r="H25" s="69"/>
    </row>
    <row r="26" spans="1:8" ht="15" customHeight="1" x14ac:dyDescent="0.25">
      <c r="A26" s="14"/>
      <c r="B26" s="80" t="s">
        <v>10</v>
      </c>
      <c r="C26" s="81"/>
      <c r="D26" s="81"/>
      <c r="E26" s="30"/>
      <c r="F26" s="29"/>
      <c r="G26" s="20">
        <v>14664.67</v>
      </c>
      <c r="H26" s="15" t="s">
        <v>0</v>
      </c>
    </row>
    <row r="27" spans="1:8" x14ac:dyDescent="0.25">
      <c r="A27" s="14"/>
      <c r="B27" s="80" t="s">
        <v>1</v>
      </c>
      <c r="C27" s="81"/>
      <c r="D27" s="96"/>
      <c r="E27" s="70">
        <v>0.33</v>
      </c>
      <c r="F27" s="16"/>
      <c r="G27" s="44">
        <f>G26*E27</f>
        <v>4839.3411000000006</v>
      </c>
      <c r="H27" s="17" t="s">
        <v>0</v>
      </c>
    </row>
    <row r="28" spans="1:8" ht="15" customHeight="1" x14ac:dyDescent="0.25">
      <c r="A28" s="14"/>
      <c r="B28" s="80" t="s">
        <v>39</v>
      </c>
      <c r="C28" s="81"/>
      <c r="D28" s="81"/>
      <c r="E28" s="1">
        <v>0</v>
      </c>
      <c r="F28" s="18"/>
      <c r="G28" s="44">
        <f>G27*E28</f>
        <v>0</v>
      </c>
      <c r="H28" s="17" t="s">
        <v>0</v>
      </c>
    </row>
    <row r="29" spans="1:8" x14ac:dyDescent="0.25">
      <c r="A29" s="14"/>
      <c r="B29" s="97" t="s">
        <v>21</v>
      </c>
      <c r="C29" s="94"/>
      <c r="D29" s="94"/>
      <c r="E29" s="94"/>
      <c r="F29" s="94"/>
      <c r="G29" s="21">
        <f>+G27+G28</f>
        <v>4839.3411000000006</v>
      </c>
      <c r="H29" s="19" t="s">
        <v>0</v>
      </c>
    </row>
    <row r="30" spans="1:8" ht="15" customHeight="1" x14ac:dyDescent="0.25">
      <c r="A30" s="52"/>
      <c r="B30" s="85" t="s">
        <v>26</v>
      </c>
      <c r="C30" s="86"/>
      <c r="D30" s="86"/>
      <c r="E30" s="28"/>
      <c r="F30" s="28"/>
      <c r="G30" s="63"/>
      <c r="H30" s="13"/>
    </row>
    <row r="31" spans="1:8" x14ac:dyDescent="0.25">
      <c r="A31" s="52"/>
      <c r="B31" s="85" t="s">
        <v>24</v>
      </c>
      <c r="C31" s="86"/>
      <c r="D31" s="86"/>
      <c r="E31" s="28"/>
      <c r="F31" s="28"/>
      <c r="G31" s="43"/>
      <c r="H31" s="13"/>
    </row>
    <row r="32" spans="1:8" x14ac:dyDescent="0.25">
      <c r="A32" s="14"/>
      <c r="B32" s="80" t="s">
        <v>1</v>
      </c>
      <c r="C32" s="81"/>
      <c r="D32" s="96"/>
      <c r="E32" s="70">
        <v>0.67</v>
      </c>
      <c r="F32" s="16"/>
      <c r="G32" s="44">
        <f>G26*E32</f>
        <v>9825.3289000000004</v>
      </c>
      <c r="H32" s="17" t="s">
        <v>0</v>
      </c>
    </row>
    <row r="33" spans="1:8" ht="15" customHeight="1" x14ac:dyDescent="0.25">
      <c r="A33" s="14"/>
      <c r="B33" s="80" t="s">
        <v>39</v>
      </c>
      <c r="C33" s="81"/>
      <c r="D33" s="81"/>
      <c r="E33" s="1">
        <v>0</v>
      </c>
      <c r="F33" s="18"/>
      <c r="G33" s="44">
        <f>G32*E33</f>
        <v>0</v>
      </c>
      <c r="H33" s="17" t="s">
        <v>0</v>
      </c>
    </row>
    <row r="34" spans="1:8" x14ac:dyDescent="0.25">
      <c r="A34" s="14"/>
      <c r="B34" s="97" t="s">
        <v>23</v>
      </c>
      <c r="C34" s="94"/>
      <c r="D34" s="94"/>
      <c r="E34" s="94"/>
      <c r="F34" s="94"/>
      <c r="G34" s="21">
        <f>+G32+G33</f>
        <v>9825.3289000000004</v>
      </c>
      <c r="H34" s="19" t="s">
        <v>0</v>
      </c>
    </row>
    <row r="35" spans="1:8" x14ac:dyDescent="0.25">
      <c r="A35" s="14"/>
      <c r="B35" s="97" t="s">
        <v>27</v>
      </c>
      <c r="C35" s="94"/>
      <c r="D35" s="94"/>
      <c r="E35" s="94"/>
      <c r="F35" s="94"/>
      <c r="G35" s="21">
        <f>G29+G34</f>
        <v>14664.670000000002</v>
      </c>
      <c r="H35" s="19" t="s">
        <v>0</v>
      </c>
    </row>
    <row r="36" spans="1:8" x14ac:dyDescent="0.25">
      <c r="A36" s="53">
        <v>3</v>
      </c>
      <c r="B36" s="54" t="s">
        <v>18</v>
      </c>
      <c r="C36" s="55"/>
      <c r="D36" s="55"/>
      <c r="E36" s="55"/>
      <c r="F36" s="55"/>
      <c r="G36" s="56"/>
      <c r="H36" s="57"/>
    </row>
    <row r="37" spans="1:8" s="59" customFormat="1" x14ac:dyDescent="0.25">
      <c r="A37" s="58"/>
      <c r="B37" s="98" t="s">
        <v>28</v>
      </c>
      <c r="C37" s="99"/>
      <c r="D37" s="100"/>
      <c r="E37" s="71">
        <v>1</v>
      </c>
      <c r="F37" s="72" t="s">
        <v>15</v>
      </c>
      <c r="G37" s="60">
        <v>0</v>
      </c>
      <c r="H37" s="61" t="s">
        <v>0</v>
      </c>
    </row>
    <row r="38" spans="1:8" s="59" customFormat="1" x14ac:dyDescent="0.25">
      <c r="A38" s="58"/>
      <c r="B38" s="103" t="s">
        <v>29</v>
      </c>
      <c r="C38" s="104"/>
      <c r="D38" s="104"/>
      <c r="E38" s="71">
        <v>1</v>
      </c>
      <c r="F38" s="72" t="s">
        <v>15</v>
      </c>
      <c r="G38" s="60">
        <v>0</v>
      </c>
      <c r="H38" s="61" t="s">
        <v>0</v>
      </c>
    </row>
    <row r="39" spans="1:8" s="59" customFormat="1" x14ac:dyDescent="0.25">
      <c r="A39" s="58"/>
      <c r="B39" s="103" t="s">
        <v>30</v>
      </c>
      <c r="C39" s="104"/>
      <c r="D39" s="104"/>
      <c r="E39" s="71">
        <v>1</v>
      </c>
      <c r="F39" s="72" t="s">
        <v>15</v>
      </c>
      <c r="G39" s="60">
        <v>0</v>
      </c>
      <c r="H39" s="61" t="s">
        <v>0</v>
      </c>
    </row>
    <row r="40" spans="1:8" s="59" customFormat="1" x14ac:dyDescent="0.25">
      <c r="A40" s="58"/>
      <c r="B40" s="103" t="s">
        <v>31</v>
      </c>
      <c r="C40" s="104"/>
      <c r="D40" s="104"/>
      <c r="E40" s="71">
        <v>1</v>
      </c>
      <c r="F40" s="72" t="s">
        <v>15</v>
      </c>
      <c r="G40" s="60">
        <v>0</v>
      </c>
      <c r="H40" s="61" t="s">
        <v>0</v>
      </c>
    </row>
    <row r="41" spans="1:8" x14ac:dyDescent="0.25">
      <c r="A41" s="14"/>
      <c r="B41" s="48"/>
      <c r="C41" s="49"/>
      <c r="D41" s="94" t="s">
        <v>16</v>
      </c>
      <c r="E41" s="101"/>
      <c r="F41" s="102"/>
      <c r="G41" s="21">
        <f>SUM(G37:G40)</f>
        <v>0</v>
      </c>
      <c r="H41" s="19" t="s">
        <v>0</v>
      </c>
    </row>
    <row r="42" spans="1:8" x14ac:dyDescent="0.25">
      <c r="A42" s="14"/>
      <c r="B42" s="48"/>
      <c r="C42" s="49"/>
      <c r="D42" s="94" t="s">
        <v>17</v>
      </c>
      <c r="E42" s="94"/>
      <c r="F42" s="95"/>
      <c r="G42" s="21">
        <f>G22+G35+G41</f>
        <v>152597.16</v>
      </c>
      <c r="H42" s="19" t="s">
        <v>0</v>
      </c>
    </row>
    <row r="43" spans="1:8" x14ac:dyDescent="0.25">
      <c r="A43" s="22">
        <v>5</v>
      </c>
      <c r="B43" s="50" t="s">
        <v>2</v>
      </c>
      <c r="C43" s="51"/>
      <c r="D43" s="51"/>
      <c r="E43" s="51"/>
      <c r="F43" s="51"/>
      <c r="G43" s="45"/>
      <c r="H43" s="23"/>
    </row>
    <row r="44" spans="1:8" x14ac:dyDescent="0.25">
      <c r="A44" s="24"/>
      <c r="B44" s="90" t="s">
        <v>3</v>
      </c>
      <c r="C44" s="81"/>
      <c r="D44" s="81"/>
      <c r="E44" s="47">
        <v>0</v>
      </c>
      <c r="F44" s="25"/>
      <c r="G44" s="20">
        <f>G42*E44</f>
        <v>0</v>
      </c>
      <c r="H44" s="15" t="s">
        <v>0</v>
      </c>
    </row>
    <row r="45" spans="1:8" x14ac:dyDescent="0.25">
      <c r="A45" s="24"/>
      <c r="B45" s="91" t="s">
        <v>12</v>
      </c>
      <c r="C45" s="92"/>
      <c r="D45" s="92"/>
      <c r="E45" s="92"/>
      <c r="F45" s="93"/>
      <c r="G45" s="21">
        <f>+G44</f>
        <v>0</v>
      </c>
      <c r="H45" s="19" t="s">
        <v>0</v>
      </c>
    </row>
    <row r="46" spans="1:8" x14ac:dyDescent="0.25">
      <c r="A46" s="24"/>
      <c r="B46" s="77" t="s">
        <v>32</v>
      </c>
      <c r="C46" s="78"/>
      <c r="D46" s="78"/>
      <c r="E46" s="78"/>
      <c r="F46" s="79"/>
      <c r="G46" s="21">
        <f>+G42+G45</f>
        <v>152597.16</v>
      </c>
      <c r="H46" s="19" t="s">
        <v>0</v>
      </c>
    </row>
    <row r="47" spans="1:8" x14ac:dyDescent="0.25">
      <c r="A47" s="24"/>
      <c r="B47" s="87" t="s">
        <v>9</v>
      </c>
      <c r="C47" s="88"/>
      <c r="D47" s="89"/>
      <c r="E47" s="26">
        <v>0.19</v>
      </c>
      <c r="F47" s="27"/>
      <c r="G47" s="20">
        <f>G46*E47</f>
        <v>28993.4604</v>
      </c>
      <c r="H47" s="15" t="s">
        <v>0</v>
      </c>
    </row>
    <row r="48" spans="1:8" ht="15" customHeight="1" x14ac:dyDescent="0.25">
      <c r="A48" s="24"/>
      <c r="B48" s="77" t="s">
        <v>33</v>
      </c>
      <c r="C48" s="78"/>
      <c r="D48" s="78"/>
      <c r="E48" s="78"/>
      <c r="F48" s="79"/>
      <c r="G48" s="21">
        <f>SUM(G46:G47)</f>
        <v>181590.62040000001</v>
      </c>
      <c r="H48" s="19" t="s">
        <v>0</v>
      </c>
    </row>
    <row r="49" spans="1:8" x14ac:dyDescent="0.25">
      <c r="A49" s="22">
        <v>6</v>
      </c>
      <c r="B49" s="50" t="s">
        <v>4</v>
      </c>
      <c r="C49" s="51"/>
      <c r="D49" s="51"/>
      <c r="E49" s="51"/>
      <c r="F49" s="51"/>
      <c r="G49" s="45"/>
      <c r="H49" s="23"/>
    </row>
    <row r="50" spans="1:8" x14ac:dyDescent="0.25">
      <c r="A50" s="14"/>
      <c r="B50" s="80" t="s">
        <v>13</v>
      </c>
      <c r="C50" s="81"/>
      <c r="D50" s="81"/>
      <c r="E50" s="81"/>
      <c r="F50" s="81"/>
      <c r="G50" s="2">
        <v>0</v>
      </c>
      <c r="H50" s="15" t="s">
        <v>0</v>
      </c>
    </row>
    <row r="51" spans="1:8" x14ac:dyDescent="0.25">
      <c r="A51" s="14"/>
      <c r="B51" s="80" t="s">
        <v>5</v>
      </c>
      <c r="C51" s="81"/>
      <c r="D51" s="81"/>
      <c r="E51" s="81"/>
      <c r="F51" s="81"/>
      <c r="G51" s="2">
        <v>0</v>
      </c>
      <c r="H51" s="15" t="s">
        <v>0</v>
      </c>
    </row>
    <row r="52" spans="1:8" x14ac:dyDescent="0.25">
      <c r="A52" s="14"/>
      <c r="B52" s="80" t="s">
        <v>6</v>
      </c>
      <c r="C52" s="81"/>
      <c r="D52" s="81"/>
      <c r="E52" s="81"/>
      <c r="F52" s="81"/>
      <c r="G52" s="2">
        <v>0</v>
      </c>
      <c r="H52" s="15" t="s">
        <v>0</v>
      </c>
    </row>
    <row r="54" spans="1:8" x14ac:dyDescent="0.25">
      <c r="A54" s="83" t="s">
        <v>11</v>
      </c>
      <c r="B54" s="83"/>
      <c r="C54" s="83"/>
      <c r="D54" s="83"/>
      <c r="E54" s="83"/>
    </row>
    <row r="55" spans="1:8" x14ac:dyDescent="0.25">
      <c r="A55" s="31"/>
      <c r="B55" s="32"/>
    </row>
    <row r="56" spans="1:8" x14ac:dyDescent="0.25">
      <c r="A56" s="3"/>
      <c r="B56" s="3"/>
      <c r="C56" s="33"/>
      <c r="D56" s="33"/>
      <c r="E56" s="33"/>
      <c r="F56" s="33"/>
      <c r="G56" s="46"/>
      <c r="H56" s="33"/>
    </row>
    <row r="57" spans="1:8" x14ac:dyDescent="0.25">
      <c r="A57" s="33"/>
      <c r="B57" s="33"/>
      <c r="C57" s="33"/>
      <c r="D57" s="33"/>
      <c r="E57" s="33"/>
      <c r="F57" s="33"/>
      <c r="G57" s="46"/>
      <c r="H57" s="33"/>
    </row>
    <row r="58" spans="1:8" x14ac:dyDescent="0.25">
      <c r="A58" s="33"/>
      <c r="B58" s="33"/>
      <c r="C58" s="33"/>
      <c r="D58" s="33"/>
      <c r="E58" s="33"/>
      <c r="F58" s="33"/>
      <c r="G58" s="46"/>
      <c r="H58" s="33"/>
    </row>
    <row r="59" spans="1:8" x14ac:dyDescent="0.25">
      <c r="A59" s="33"/>
      <c r="B59" s="33"/>
      <c r="C59" s="33"/>
      <c r="D59" s="33"/>
      <c r="E59" s="33"/>
      <c r="F59" s="33"/>
      <c r="G59" s="46"/>
      <c r="H59" s="33"/>
    </row>
    <row r="60" spans="1:8" x14ac:dyDescent="0.25">
      <c r="A60" s="33"/>
      <c r="B60" s="33"/>
      <c r="C60" s="33"/>
      <c r="D60" s="33"/>
      <c r="E60" s="33"/>
      <c r="F60" s="33"/>
      <c r="G60" s="46"/>
      <c r="H60" s="33"/>
    </row>
    <row r="61" spans="1:8" x14ac:dyDescent="0.25">
      <c r="A61" s="33"/>
      <c r="B61" s="33"/>
      <c r="C61" s="33"/>
      <c r="D61" s="33"/>
      <c r="E61" s="33"/>
      <c r="F61" s="33"/>
      <c r="G61" s="46"/>
      <c r="H61" s="33"/>
    </row>
    <row r="62" spans="1:8" x14ac:dyDescent="0.25">
      <c r="A62" s="33"/>
      <c r="B62" s="33"/>
      <c r="C62" s="33"/>
      <c r="D62" s="33"/>
      <c r="E62" s="33"/>
      <c r="F62" s="33"/>
      <c r="G62" s="46"/>
      <c r="H62" s="33"/>
    </row>
    <row r="63" spans="1:8" x14ac:dyDescent="0.25">
      <c r="A63" s="82"/>
      <c r="B63" s="82"/>
      <c r="C63" s="34"/>
      <c r="D63" s="35"/>
      <c r="E63" s="82"/>
      <c r="F63" s="82"/>
      <c r="G63" s="82"/>
      <c r="H63" s="82"/>
    </row>
    <row r="64" spans="1:8" x14ac:dyDescent="0.25">
      <c r="A64" s="36"/>
      <c r="B64" s="37" t="s">
        <v>7</v>
      </c>
      <c r="C64" s="38"/>
      <c r="D64" s="35"/>
      <c r="E64" s="36"/>
      <c r="F64" s="76" t="s">
        <v>8</v>
      </c>
      <c r="G64" s="76"/>
      <c r="H64" s="39"/>
    </row>
  </sheetData>
  <sheetProtection algorithmName="SHA-512" hashValue="cl5VYcAQzbLyur+9maTQe+P0oj+1A2WL1M7gz78kzTVZioHGRfJvZUXjFqa3sfjhYOQpSXbAEvhu2TmB/fmMWg==" saltValue="YZooA6uaTYyOiU9D08Svfw==" spinCount="100000" sheet="1" selectLockedCells="1"/>
  <mergeCells count="44">
    <mergeCell ref="B32:D32"/>
    <mergeCell ref="B33:D33"/>
    <mergeCell ref="A4:H4"/>
    <mergeCell ref="B10:D10"/>
    <mergeCell ref="B37:D37"/>
    <mergeCell ref="D41:F41"/>
    <mergeCell ref="B14:D14"/>
    <mergeCell ref="B39:D39"/>
    <mergeCell ref="B40:D40"/>
    <mergeCell ref="B17:D17"/>
    <mergeCell ref="B18:D18"/>
    <mergeCell ref="B19:D19"/>
    <mergeCell ref="B20:D20"/>
    <mergeCell ref="B21:F21"/>
    <mergeCell ref="B34:F34"/>
    <mergeCell ref="B35:F35"/>
    <mergeCell ref="B38:D38"/>
    <mergeCell ref="B22:F22"/>
    <mergeCell ref="B30:D30"/>
    <mergeCell ref="B31:D31"/>
    <mergeCell ref="A3:C3"/>
    <mergeCell ref="B11:D11"/>
    <mergeCell ref="B13:D13"/>
    <mergeCell ref="B15:D15"/>
    <mergeCell ref="B47:D47"/>
    <mergeCell ref="B44:D44"/>
    <mergeCell ref="B46:F46"/>
    <mergeCell ref="B45:F45"/>
    <mergeCell ref="D42:F42"/>
    <mergeCell ref="B23:D23"/>
    <mergeCell ref="B24:D24"/>
    <mergeCell ref="B26:D26"/>
    <mergeCell ref="B27:D27"/>
    <mergeCell ref="B28:D28"/>
    <mergeCell ref="B29:F29"/>
    <mergeCell ref="B16:F16"/>
    <mergeCell ref="F64:G64"/>
    <mergeCell ref="B48:F48"/>
    <mergeCell ref="B50:F50"/>
    <mergeCell ref="B51:F51"/>
    <mergeCell ref="B52:F52"/>
    <mergeCell ref="A63:B63"/>
    <mergeCell ref="E63:H63"/>
    <mergeCell ref="A54:E54"/>
  </mergeCells>
  <pageMargins left="0.7" right="0.7" top="0.78740157499999996" bottom="0.78740157499999996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Zgonine, Christian</dc:creator>
  <cp:lastModifiedBy>Zgonine, Christian</cp:lastModifiedBy>
  <cp:lastPrinted>2024-12-18T09:35:44Z</cp:lastPrinted>
  <dcterms:created xsi:type="dcterms:W3CDTF">2022-08-24T13:30:19Z</dcterms:created>
  <dcterms:modified xsi:type="dcterms:W3CDTF">2026-06-08T13:45:41Z</dcterms:modified>
</cp:coreProperties>
</file>